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6735"/>
  </bookViews>
  <sheets>
    <sheet name="Лист1" sheetId="1" r:id="rId1"/>
  </sheets>
  <definedNames>
    <definedName name="_xlnm.Print_Area" localSheetId="0">Лист1!$A$1:$L$30</definedName>
  </definedNames>
  <calcPr calcId="152511"/>
</workbook>
</file>

<file path=xl/calcChain.xml><?xml version="1.0" encoding="utf-8"?>
<calcChain xmlns="http://schemas.openxmlformats.org/spreadsheetml/2006/main">
  <c r="I13" i="1" l="1"/>
  <c r="I17" i="1"/>
  <c r="I18" i="1"/>
  <c r="I15" i="1"/>
  <c r="F26" i="1" l="1"/>
  <c r="F22" i="1"/>
  <c r="F19" i="1"/>
  <c r="F6" i="1"/>
  <c r="F13" i="1"/>
  <c r="J10" i="1" l="1"/>
  <c r="J9" i="1"/>
  <c r="J13" i="1" l="1"/>
  <c r="J17" i="1" l="1"/>
  <c r="J18" i="1"/>
  <c r="E28" i="1" l="1"/>
  <c r="J15" i="1" l="1"/>
  <c r="D28" i="1" l="1"/>
  <c r="F28" i="1" s="1"/>
  <c r="J8" i="1" l="1"/>
  <c r="J7" i="1"/>
  <c r="J23" i="1" l="1"/>
  <c r="J22" i="1"/>
  <c r="J24" i="1" l="1"/>
  <c r="F24" i="1" l="1"/>
  <c r="J12" i="1" l="1"/>
  <c r="J11" i="1"/>
  <c r="J20" i="1" l="1"/>
  <c r="J19" i="1" l="1"/>
  <c r="J6" i="1"/>
</calcChain>
</file>

<file path=xl/comments1.xml><?xml version="1.0" encoding="utf-8"?>
<comments xmlns="http://schemas.openxmlformats.org/spreadsheetml/2006/main">
  <authors>
    <author>Автор</author>
  </authors>
  <commentList>
    <comment ref="G10" authorId="0" shapeId="0">
      <text>
        <r>
          <rPr>
            <b/>
            <sz val="9"/>
            <color indexed="81"/>
            <rFont val="Tahoma"/>
            <family val="2"/>
            <charset val="204"/>
          </rPr>
          <t>Автор:</t>
        </r>
        <r>
          <rPr>
            <sz val="9"/>
            <color indexed="81"/>
            <rFont val="Tahoma"/>
            <family val="2"/>
            <charset val="204"/>
          </rPr>
          <t xml:space="preserve">
В госпрограмме и мун программе этот показатель не отнесен к НП почему то? На основании письма 16.01.2025 №10-Исх-255 это НП. И показатель там 60%</t>
        </r>
      </text>
    </comment>
    <comment ref="H11" authorId="0" shapeId="0">
      <text>
        <r>
          <rPr>
            <b/>
            <sz val="9"/>
            <color indexed="81"/>
            <rFont val="Tahoma"/>
            <family val="2"/>
            <charset val="204"/>
          </rPr>
          <t>Автор:</t>
        </r>
        <r>
          <rPr>
            <sz val="9"/>
            <color indexed="81"/>
            <rFont val="Tahoma"/>
            <family val="2"/>
            <charset val="204"/>
          </rPr>
          <t xml:space="preserve">
План из Паспорта РП</t>
        </r>
      </text>
    </comment>
    <comment ref="G16" authorId="0" shapeId="0">
      <text>
        <r>
          <rPr>
            <b/>
            <sz val="9"/>
            <color indexed="81"/>
            <rFont val="Tahoma"/>
            <family val="2"/>
            <charset val="204"/>
          </rPr>
          <t>Автор:</t>
        </r>
        <r>
          <rPr>
            <sz val="9"/>
            <color indexed="81"/>
            <rFont val="Tahoma"/>
            <family val="2"/>
            <charset val="204"/>
          </rPr>
          <t xml:space="preserve">
Показатель нужно исключить. Его нет в НП, РП. Пока оставляем так как он в соглашении с Активистом</t>
        </r>
      </text>
    </comment>
    <comment ref="G24" authorId="0" shapeId="0">
      <text>
        <r>
          <rPr>
            <b/>
            <sz val="9"/>
            <color indexed="81"/>
            <rFont val="Tahoma"/>
            <family val="2"/>
            <charset val="204"/>
          </rPr>
          <t>Автор:</t>
        </r>
        <r>
          <rPr>
            <sz val="9"/>
            <color indexed="81"/>
            <rFont val="Tahoma"/>
            <family val="2"/>
            <charset val="204"/>
          </rPr>
          <t xml:space="preserve">
Показатель установлен в паспорте регионального проекта </t>
        </r>
      </text>
    </comment>
  </commentList>
</comments>
</file>

<file path=xl/sharedStrings.xml><?xml version="1.0" encoding="utf-8"?>
<sst xmlns="http://schemas.openxmlformats.org/spreadsheetml/2006/main" count="84" uniqueCount="71">
  <si>
    <t>Муниципальная программа</t>
  </si>
  <si>
    <t>№п/п</t>
  </si>
  <si>
    <t>МОЛОДЕЖЬ И ДЕТИ</t>
  </si>
  <si>
    <t>Педагоги и наставники</t>
  </si>
  <si>
    <t>-</t>
  </si>
  <si>
    <t>ЭФФЕКТИВНАЯ И КОНКУРЕНТНАЯ ЭКОНОМИКА</t>
  </si>
  <si>
    <t>Малое и среднее предпринимательство и поддержка индивидуальной предпринимательской инициативы</t>
  </si>
  <si>
    <t>Все лучшее детям</t>
  </si>
  <si>
    <t xml:space="preserve">Доля детей в возрасте от 5 до 18 лет, охваченных услугами дополнительного образования %
</t>
  </si>
  <si>
    <t xml:space="preserve">Мы вместе (Воспитание гармонично развитой личности)
</t>
  </si>
  <si>
    <t>% исполнения</t>
  </si>
  <si>
    <t xml:space="preserve">0,0058
</t>
  </si>
  <si>
    <t>Предусмотрено финансирование для реализации мероприятий регионального проекта тыс.руб.</t>
  </si>
  <si>
    <t>Фактически  профинансировано на реализацию мероприятий регионального проекта (освоено), тыс.руб.</t>
  </si>
  <si>
    <t>ИНФРАСТРУКТУРА ДЛЯ ЖИЗНИ</t>
  </si>
  <si>
    <t>Жилье</t>
  </si>
  <si>
    <t>% достижения</t>
  </si>
  <si>
    <t>Количество субъектов малого и среднего предпринимательства получивших финансовую поддержку</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</si>
  <si>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</si>
  <si>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Формирование комфортной городской среды</t>
  </si>
  <si>
    <t>Количество сохраненных рабочих мест субъектами малого и среднего предпринимательства - получателями финансовой поддержки</t>
  </si>
  <si>
    <t>Профессионалитет</t>
  </si>
  <si>
    <t>Доля детей и молодежи в возрасте от 7 до 35 лет, у которых выявлены выдающиеся способности и таланты %</t>
  </si>
  <si>
    <t>Доля обучающихся 6-11 классов, охваченных комплексом профориентационных мероприятий в рамках Единой модели профориентации %</t>
  </si>
  <si>
    <t>Развитие образования в городе Пыть-Яхе (постановление администрации от 28.12.2023 № 373-па)</t>
  </si>
  <si>
    <t>Развитие
гражданского общества в городе Пыть-Яхе» (постановление администрации от 28.12.2023 №369-па)</t>
  </si>
  <si>
    <t>Развитие экономического 
потенциала города Пыть-Яха (Постановление администрации от 18.12.2023 № 345-па)</t>
  </si>
  <si>
    <t>Культурное пространство города Пыть-Яха (Постановление администрации от 29.12.2023 № 392-па)</t>
  </si>
  <si>
    <t>Развитие жилищной сферы в городе Пыть-Яхе (Постановление администрации от 28.12.2023 № 372-па)</t>
  </si>
  <si>
    <t>Наименование Национального проекта</t>
  </si>
  <si>
    <t>Наименование Регионального проекта</t>
  </si>
  <si>
    <t>Финансовое обеспечение</t>
  </si>
  <si>
    <t>Наименование показателя</t>
  </si>
  <si>
    <t>ПЛАН</t>
  </si>
  <si>
    <t>ФАКТ</t>
  </si>
  <si>
    <t>Целевые показатели</t>
  </si>
  <si>
    <t>Комментарии</t>
  </si>
  <si>
    <t>ВСЕГО 17 показателей, из них 13 в мун программе</t>
  </si>
  <si>
    <t>Итого</t>
  </si>
  <si>
    <t>Жилищно-коммунальный
комплекс и городская среда города Пыть-Яха (постановление администрации от 29.12.2023 г. № 390-па)</t>
  </si>
  <si>
    <t>Количество благоустроенных общественных территорий</t>
  </si>
  <si>
    <t>СЕМЬЯ</t>
  </si>
  <si>
    <t xml:space="preserve">Семейные ценности и инфраструктура культуры*
</t>
  </si>
  <si>
    <t>* В соответствии с заключенным соглашением финансирование регионального проекта предусмотрено на 2027 год.</t>
  </si>
  <si>
    <t>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</si>
  <si>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t>
  </si>
  <si>
    <t>Количество получателей денежного вознаграждения за классное руководство, предоставляемые педагогическим работникам образовательных организаций</t>
  </si>
  <si>
    <t>Общая численность граждан,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t>
  </si>
  <si>
    <t xml:space="preserve">Объем жилищного строительства 
(млн. кв. м)
</t>
  </si>
  <si>
    <t>Доля молодых людей, участвующих в проектах и программах, направленных на патриотическое воспитание</t>
  </si>
  <si>
    <t>Доля молодых семей, в том числе молодых семей имеющих детей, участвующих в мероприятиях по продвижению традиционных духовно-нравственных ценностей, в том числе в проекты и программы, направленные на патриотическое воспитание, в добровольческую и общественную деятельность</t>
  </si>
  <si>
    <t>Россия - страна возможностей</t>
  </si>
  <si>
    <t>Охват молодежи мероприятиями, проводимыми на базе инфраструктуры молодежной политики</t>
  </si>
  <si>
    <t>Доля молодых людей, вовлеченных в мероприятия, направленные на профессиональное развитие</t>
  </si>
  <si>
    <t>Показатели из нац. проектов 15</t>
  </si>
  <si>
    <t>Количество граждан, переселенных из аварийного жилищного фонда , признанного таковым до 1 января 2022 года этапа 2025- 2026 годов</t>
  </si>
  <si>
    <t>Реализация региональных проектов, входящих в состав национальных проектов РФ по городу Пыть-Яху на 01.09.2025</t>
  </si>
  <si>
    <t xml:space="preserve">Приложение №3 </t>
  </si>
  <si>
    <t>Общая площадь расселенного
аварийного жилищного фонда,
признанного таковым до 1 января 2022 года этапа 2025-2026 годов</t>
  </si>
  <si>
    <t xml:space="preserve">По состоянию на 01.09.2025 году повышение квалификации педагогических работников не проводилось. Повышение квалификации педагогических работников запланировано на 4 квартал 2025 года. План по повышению квалификации составляет 219 человек.                                                                                                                                                                                </t>
  </si>
  <si>
    <t>В МБОУ СОШ № 4 и МАОУ «Прогимназия «Созвездие» реализованы мероприятия по обеспечению деятельности советников директора по воспитанию и взаимодействию с детскими общественными объединениями. На 01.09.2025 в общеобразовательных организациях работают 2 единицы по 0,5 ставки в соответствии с заключенным соглашением.</t>
  </si>
  <si>
    <t>По состоянию на 01.09.2025 количество получателей денежного вознаграждения составляет 2 человека (советники директоров МБОУ СОШ №4 и МАОУ «Прогимназия «Созвездие»).</t>
  </si>
  <si>
    <t>По состоянию на 01.09.2025 года количество получателей выплат по денежному вознаграждению за классное руководство составляет 217 человек, из них 8 преподавателей получают выплату за классное руководство 2-мя классами.</t>
  </si>
  <si>
    <t xml:space="preserve">По состоянию на отчетную дату общая площадь расселенного аварийного жилищного фонда составила 78,8 кв.м. Количество граждан, переселенных из аварийного жилищного фонда - 10 человек.                                                                                                             Ввод жилья составил 2 043 кв. м - 19 объектов индивидуального жилищного строительства и садовых дома. </t>
  </si>
  <si>
    <r>
      <t>Общая численность граждан,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на территории г. Пыть-Ях в январе-августе 2025 года составила 5 450</t>
    </r>
    <r>
      <rPr>
        <sz val="12"/>
        <color rgb="FFFF0000"/>
        <rFont val="Times New Roman"/>
        <family val="1"/>
        <charset val="204"/>
      </rPr>
      <t xml:space="preserve"> </t>
    </r>
    <r>
      <rPr>
        <sz val="12"/>
        <color theme="1"/>
        <rFont val="Times New Roman"/>
        <family val="1"/>
        <charset val="204"/>
      </rPr>
      <t>человек.                                                                                       Количество молодых людей, участвующих в проектах и программах, направленных на патриотическое воспитание на территории г. Пыть-Ях в январе-августе 2025 года составило 13 108 человек.
Количество молодых семей, в том числе молодых семей имеющих детей, участвующих в мероприятиях по продвижению традиционных духовно-нравственных ценностей, в том числе в проекты и программы, направленные на патриотическое воспитание, в добровольческую и общественную деятельность на территории г. Пыть-Ях в январе-августе 2025 года составило 401 ед.                                                                                                                                                                                  В рамках реализации НП заключено соглашение от 26.02.2025 №1-2025 на предоставление субсидии ПМГМОО "Активист" на  реализацию мероприятий в области молодежной политики на общую сумму 5 801,0 тыс.руб. По состоянию на 01.09.2025 года исполнение составило 4 461,0 тыс. руб. или 76,9% от плана.</t>
    </r>
  </si>
  <si>
    <t>Охват молодежи мероприятиями, проводимыми на базе инфраструктуры молодежной политики на территории г. Пыть-Ях в январе-августе 2025 года составил 4 230 человек.
Количество молодых людей, вовлеченных в мероприятия, направленные на профессиональное развитие в январе-августе 2025 года составило 376 человек.</t>
  </si>
  <si>
    <t xml:space="preserve">Заключен муниципальный контракт на выполнение работ по обустройству общественной территории по адресу: г. Пыть-Ях, микрорайон 1 Центральный, ул. Первопроходцев. Общая сумма контракта 13 585,3 тыс.руб.                                                                                  Выполнены работы:
1. Выравнивание, отсыпка площадки
2. Устройство бордюрного камня – в количестве 608 шт.(608м)
3. Устройство тротуарной плитки(брусчатка) – 290 м2
4. Закуплены МАФ – в количестве 15 шт.
5. Разработка транши для электрокабелей 240 м.п.
Срок выполнения работ до 16.08.2025 года. 15.08.2025 года состоялась общественная приемка объекта по результатам которой выявлены замечания. На текущую дату замечания устранены, идёт подписание акта выполненных работ.  
</t>
  </si>
  <si>
    <t>На 01.08.2025 численность детей в возрасте от 5 до 18 лет, охваченных программами дополнительного образования, составляет  6 684 человека (78,2% от общего количества детей данной категории. Количество детей в возрасте от 5 до 18 лет составляет 8 548 человек). Данные предоставляются ежемесячно Департаментом образования и науки Ханты-Мансийского автономного округа - Югры.</t>
  </si>
  <si>
    <t>По состоянию на 01.09.2025 года в государственную информационную систему об одарённых детях внесены сведения о 67 чел., с выдающимися способностями и талантами.</t>
  </si>
  <si>
    <t xml:space="preserve">По состоянию на 01.09.2025 года исполнение составило 200,0 тыс.руб.                                                                                                       С 27.06. по 07.07.2025 осуществлялся прием заявок на отбор получателей субсидий – субъектов малого и среднего предпринимательства, осуществляющих социально значимые (приоритетные) виды деятельности. Количество поступивших заявок – 19 ед. 18 заявок были отозваны заявителями по причине некорректного заполнения. 
С 05.08.2025 по 15.08.2025 осуществлялся повторный прием заявок на отбор получателей субсидий. Количество поступивших заявок – 33 ед.
На 01.09.2025 предоставлена консультационная поддержка 117 субъектам МСП, в том числе самозанятым. </t>
  </si>
  <si>
    <t>По состоянию на 01.09.2025 - 290 обучающихся 6-11 классов охвачены комплексом профориентационных мероприятий в рамках Единой модели профориентации.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</si>
</sst>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0"/>
  </numFmts>
  <fonts count="9" x14ac:knownFonts="1">
    <font>
      <sz val="11"/>
      <color theme="1"/>
      <name val="Calibri"/>
      <family val="2"/>
      <scheme val="minor"/>
    </font>
    <font>
      <sz val="9"/>
      <color indexed="81"/>
      <name val="Tahoma"/>
      <family val="2"/>
      <charset val="204"/>
    </font>
    <font>
      <b/>
      <sz val="9"/>
      <color indexed="81"/>
      <name val="Tahoma"/>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sz val="12"/>
      <color rgb="FFFF0000"/>
      <name val="Times New Roman"/>
      <family val="1"/>
      <charset val="204"/>
    </font>
    <font>
      <sz val="14"/>
      <color theme="1"/>
      <name val="Times New Roman"/>
      <family val="1"/>
      <charset val="204"/>
    </font>
    <font>
      <b/>
      <sz val="13"/>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lightGray"/>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3" fillId="3" borderId="0"/>
  </cellStyleXfs>
  <cellXfs count="60">
    <xf numFmtId="0" fontId="0" fillId="0" borderId="0" xfId="0"/>
    <xf numFmtId="0" fontId="4" fillId="0" borderId="0" xfId="0" applyFont="1"/>
    <xf numFmtId="0" fontId="4" fillId="0" borderId="0" xfId="0" applyFont="1" applyAlignment="1">
      <alignment horizontal="center" vertical="top"/>
    </xf>
    <xf numFmtId="0" fontId="4" fillId="0" borderId="0" xfId="0" applyFont="1" applyAlignment="1">
      <alignment horizontal="left" vertical="top"/>
    </xf>
    <xf numFmtId="0" fontId="5" fillId="0" borderId="1" xfId="0" applyFont="1" applyBorder="1" applyAlignment="1">
      <alignment horizontal="center"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center" vertical="top" wrapText="1"/>
    </xf>
    <xf numFmtId="0" fontId="4" fillId="0" borderId="1" xfId="0" applyFont="1" applyBorder="1"/>
    <xf numFmtId="0" fontId="7" fillId="0" borderId="0" xfId="0" applyFont="1"/>
    <xf numFmtId="0" fontId="4" fillId="0" borderId="4" xfId="0" applyFont="1" applyBorder="1" applyAlignment="1">
      <alignment horizontal="center" vertical="top" wrapText="1"/>
    </xf>
    <xf numFmtId="0" fontId="4" fillId="2" borderId="4"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2" xfId="0" applyFont="1" applyFill="1" applyBorder="1" applyAlignment="1">
      <alignment horizontal="center" vertical="top" wrapText="1"/>
    </xf>
    <xf numFmtId="0" fontId="5" fillId="2" borderId="2" xfId="0" applyFont="1" applyFill="1" applyBorder="1" applyAlignment="1">
      <alignment horizontal="center" vertical="center" wrapText="1"/>
    </xf>
    <xf numFmtId="0" fontId="4" fillId="2" borderId="5" xfId="0" applyFont="1" applyFill="1" applyBorder="1" applyAlignment="1">
      <alignment horizontal="center" vertical="top" wrapText="1"/>
    </xf>
    <xf numFmtId="164" fontId="4" fillId="2" borderId="2" xfId="0" applyNumberFormat="1" applyFont="1" applyFill="1" applyBorder="1" applyAlignment="1">
      <alignment horizontal="center" vertical="top" wrapText="1"/>
    </xf>
    <xf numFmtId="0" fontId="4" fillId="2" borderId="1" xfId="0" applyFont="1" applyFill="1" applyBorder="1" applyAlignment="1">
      <alignment horizontal="center" vertical="top" wrapText="1"/>
    </xf>
    <xf numFmtId="4" fontId="4" fillId="2" borderId="2" xfId="0" applyNumberFormat="1" applyFont="1" applyFill="1" applyBorder="1" applyAlignment="1">
      <alignment horizontal="center" vertical="top" wrapText="1"/>
    </xf>
    <xf numFmtId="2" fontId="4" fillId="2" borderId="1" xfId="0" applyNumberFormat="1" applyFont="1" applyFill="1" applyBorder="1" applyAlignment="1">
      <alignment horizontal="center" vertical="top" wrapText="1"/>
    </xf>
    <xf numFmtId="2" fontId="4" fillId="2" borderId="2"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0" fontId="4" fillId="2" borderId="1" xfId="0" applyFont="1" applyFill="1" applyBorder="1" applyAlignment="1">
      <alignment vertical="top" wrapText="1"/>
    </xf>
    <xf numFmtId="4" fontId="4" fillId="2" borderId="1" xfId="0" applyNumberFormat="1" applyFont="1" applyFill="1" applyBorder="1" applyAlignment="1">
      <alignment horizontal="center" vertical="top" wrapText="1"/>
    </xf>
    <xf numFmtId="0" fontId="4" fillId="0" borderId="0" xfId="0" applyFont="1" applyAlignment="1">
      <alignment horizontal="right" vertical="center" wrapText="1"/>
    </xf>
    <xf numFmtId="0" fontId="4" fillId="0" borderId="8" xfId="0" applyFont="1" applyBorder="1" applyAlignment="1">
      <alignment horizontal="left" vertical="top" wrapText="1"/>
    </xf>
    <xf numFmtId="0" fontId="4" fillId="0" borderId="8" xfId="0" applyFont="1" applyBorder="1" applyAlignment="1">
      <alignment horizontal="left" vertical="top"/>
    </xf>
    <xf numFmtId="0" fontId="4" fillId="0" borderId="0" xfId="0" applyFont="1" applyAlignment="1">
      <alignment horizontal="left" vertical="top"/>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4" fontId="4" fillId="2" borderId="2" xfId="0" applyNumberFormat="1" applyFont="1" applyFill="1" applyBorder="1" applyAlignment="1">
      <alignment horizontal="center" vertical="top" wrapText="1"/>
    </xf>
    <xf numFmtId="4" fontId="4" fillId="2" borderId="4" xfId="0" applyNumberFormat="1" applyFont="1" applyFill="1" applyBorder="1" applyAlignment="1">
      <alignment horizontal="center" vertical="top" wrapText="1"/>
    </xf>
    <xf numFmtId="4" fontId="4" fillId="2" borderId="3" xfId="0" applyNumberFormat="1" applyFont="1" applyFill="1" applyBorder="1" applyAlignment="1">
      <alignment horizontal="center" vertical="top" wrapText="1"/>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8" fillId="0" borderId="0" xfId="0" applyFont="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5" xfId="0" applyFont="1" applyBorder="1" applyAlignment="1">
      <alignment horizontal="center" vertical="top" wrapText="1"/>
    </xf>
    <xf numFmtId="0" fontId="5" fillId="2" borderId="4"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2" fontId="4" fillId="2" borderId="2" xfId="0" applyNumberFormat="1" applyFont="1" applyFill="1" applyBorder="1" applyAlignment="1">
      <alignment horizontal="center" vertical="top" wrapText="1"/>
    </xf>
    <xf numFmtId="2" fontId="4" fillId="2" borderId="3" xfId="0" applyNumberFormat="1" applyFont="1" applyFill="1" applyBorder="1" applyAlignment="1">
      <alignment horizontal="center" vertical="top" wrapText="1"/>
    </xf>
    <xf numFmtId="164" fontId="4" fillId="2" borderId="2"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5" fontId="4" fillId="2" borderId="2" xfId="0" applyNumberFormat="1" applyFont="1" applyFill="1" applyBorder="1" applyAlignment="1">
      <alignment horizontal="center" vertical="top" wrapText="1"/>
    </xf>
    <xf numFmtId="165" fontId="4" fillId="2" borderId="3" xfId="0" applyNumberFormat="1" applyFont="1" applyFill="1" applyBorder="1" applyAlignment="1">
      <alignment horizontal="center" vertical="top" wrapText="1"/>
    </xf>
  </cellXfs>
  <cellStyles count="2">
    <cellStyle name="Обычный" xfId="0" builtinId="0"/>
    <cellStyle name="Стиль 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6"/>
  <sheetViews>
    <sheetView tabSelected="1" view="pageBreakPreview" topLeftCell="A4" zoomScale="70" zoomScaleNormal="80" zoomScaleSheetLayoutView="70" workbookViewId="0">
      <selection activeCell="K12" sqref="K12"/>
    </sheetView>
  </sheetViews>
  <sheetFormatPr defaultRowHeight="15.75" x14ac:dyDescent="0.25"/>
  <cols>
    <col min="1" max="1" width="5.42578125" style="1" customWidth="1"/>
    <col min="2" max="2" width="22.28515625" style="2" customWidth="1"/>
    <col min="3" max="3" width="24.7109375" style="3" customWidth="1"/>
    <col min="4" max="4" width="23.42578125" style="1" customWidth="1"/>
    <col min="5" max="5" width="23.140625" style="1" customWidth="1"/>
    <col min="6" max="6" width="13.7109375" style="1" customWidth="1"/>
    <col min="7" max="7" width="43.7109375" style="1" customWidth="1"/>
    <col min="8" max="8" width="8.28515625" style="1" bestFit="1" customWidth="1"/>
    <col min="9" max="9" width="11.140625" style="1" customWidth="1"/>
    <col min="10" max="10" width="13.42578125" style="1" customWidth="1"/>
    <col min="11" max="11" width="64.7109375" style="1" customWidth="1"/>
    <col min="12" max="12" width="28.7109375" style="1" customWidth="1"/>
    <col min="13" max="16384" width="9.140625" style="1"/>
  </cols>
  <sheetData>
    <row r="1" spans="1:12" ht="18.75" customHeight="1" x14ac:dyDescent="0.25">
      <c r="K1" s="23" t="s">
        <v>57</v>
      </c>
      <c r="L1" s="23"/>
    </row>
    <row r="2" spans="1:12" s="8" customFormat="1" ht="18.75" x14ac:dyDescent="0.3">
      <c r="A2" s="41" t="s">
        <v>56</v>
      </c>
      <c r="B2" s="41"/>
      <c r="C2" s="41"/>
      <c r="D2" s="41"/>
      <c r="E2" s="41"/>
      <c r="F2" s="41"/>
      <c r="G2" s="41"/>
      <c r="H2" s="41"/>
      <c r="I2" s="41"/>
      <c r="J2" s="41"/>
      <c r="K2" s="41"/>
    </row>
    <row r="4" spans="1:12" x14ac:dyDescent="0.25">
      <c r="A4" s="39" t="s">
        <v>1</v>
      </c>
      <c r="B4" s="39" t="s">
        <v>29</v>
      </c>
      <c r="C4" s="39" t="s">
        <v>30</v>
      </c>
      <c r="D4" s="44" t="s">
        <v>31</v>
      </c>
      <c r="E4" s="45"/>
      <c r="F4" s="46"/>
      <c r="G4" s="44" t="s">
        <v>35</v>
      </c>
      <c r="H4" s="45"/>
      <c r="I4" s="45"/>
      <c r="J4" s="46"/>
      <c r="K4" s="39" t="s">
        <v>36</v>
      </c>
      <c r="L4" s="39" t="s">
        <v>0</v>
      </c>
    </row>
    <row r="5" spans="1:12" ht="110.25" x14ac:dyDescent="0.25">
      <c r="A5" s="40"/>
      <c r="B5" s="40"/>
      <c r="C5" s="40"/>
      <c r="D5" s="4" t="s">
        <v>12</v>
      </c>
      <c r="E5" s="4" t="s">
        <v>13</v>
      </c>
      <c r="F5" s="4" t="s">
        <v>10</v>
      </c>
      <c r="G5" s="4" t="s">
        <v>32</v>
      </c>
      <c r="H5" s="4" t="s">
        <v>33</v>
      </c>
      <c r="I5" s="4" t="s">
        <v>34</v>
      </c>
      <c r="J5" s="4" t="s">
        <v>16</v>
      </c>
      <c r="K5" s="40"/>
      <c r="L5" s="40"/>
    </row>
    <row r="6" spans="1:12" ht="94.5" x14ac:dyDescent="0.25">
      <c r="A6" s="51">
        <v>1</v>
      </c>
      <c r="B6" s="42" t="s">
        <v>2</v>
      </c>
      <c r="C6" s="30" t="s">
        <v>3</v>
      </c>
      <c r="D6" s="33">
        <v>72115</v>
      </c>
      <c r="E6" s="33">
        <v>46763.98</v>
      </c>
      <c r="F6" s="33">
        <f>E6/D6*100</f>
        <v>64.846398114123289</v>
      </c>
      <c r="G6" s="11" t="s">
        <v>18</v>
      </c>
      <c r="H6" s="12">
        <v>53.9</v>
      </c>
      <c r="I6" s="12">
        <v>0</v>
      </c>
      <c r="J6" s="15">
        <f>I6/H6</f>
        <v>0</v>
      </c>
      <c r="K6" s="11" t="s">
        <v>59</v>
      </c>
      <c r="L6" s="27" t="s">
        <v>24</v>
      </c>
    </row>
    <row r="7" spans="1:12" ht="102.75" customHeight="1" x14ac:dyDescent="0.25">
      <c r="A7" s="52"/>
      <c r="B7" s="47"/>
      <c r="C7" s="32"/>
      <c r="D7" s="34"/>
      <c r="E7" s="34"/>
      <c r="F7" s="34"/>
      <c r="G7" s="11" t="s">
        <v>44</v>
      </c>
      <c r="H7" s="12">
        <v>2</v>
      </c>
      <c r="I7" s="12">
        <v>2</v>
      </c>
      <c r="J7" s="15">
        <f t="shared" ref="J7:J12" si="0">I7/H7*100</f>
        <v>100</v>
      </c>
      <c r="K7" s="11" t="s">
        <v>60</v>
      </c>
      <c r="L7" s="29"/>
    </row>
    <row r="8" spans="1:12" ht="78.75" x14ac:dyDescent="0.25">
      <c r="A8" s="52"/>
      <c r="B8" s="47"/>
      <c r="C8" s="32"/>
      <c r="D8" s="34"/>
      <c r="E8" s="34"/>
      <c r="F8" s="34"/>
      <c r="G8" s="11" t="s">
        <v>45</v>
      </c>
      <c r="H8" s="12">
        <v>2</v>
      </c>
      <c r="I8" s="12">
        <v>2</v>
      </c>
      <c r="J8" s="15">
        <f t="shared" si="0"/>
        <v>100</v>
      </c>
      <c r="K8" s="11" t="s">
        <v>61</v>
      </c>
      <c r="L8" s="29"/>
    </row>
    <row r="9" spans="1:12" ht="66.75" customHeight="1" x14ac:dyDescent="0.25">
      <c r="A9" s="52"/>
      <c r="B9" s="47"/>
      <c r="C9" s="31"/>
      <c r="D9" s="35"/>
      <c r="E9" s="35"/>
      <c r="F9" s="35"/>
      <c r="G9" s="11" t="s">
        <v>46</v>
      </c>
      <c r="H9" s="12">
        <v>226</v>
      </c>
      <c r="I9" s="12">
        <v>225</v>
      </c>
      <c r="J9" s="15">
        <f>I9/H9*100</f>
        <v>99.557522123893804</v>
      </c>
      <c r="K9" s="11" t="s">
        <v>62</v>
      </c>
      <c r="L9" s="29"/>
    </row>
    <row r="10" spans="1:12" ht="110.25" x14ac:dyDescent="0.25">
      <c r="A10" s="52"/>
      <c r="B10" s="47"/>
      <c r="C10" s="27" t="s">
        <v>7</v>
      </c>
      <c r="D10" s="33" t="s">
        <v>4</v>
      </c>
      <c r="E10" s="33" t="s">
        <v>4</v>
      </c>
      <c r="F10" s="33" t="s">
        <v>4</v>
      </c>
      <c r="G10" s="5" t="s">
        <v>8</v>
      </c>
      <c r="H10" s="16">
        <v>87.7</v>
      </c>
      <c r="I10" s="16">
        <v>78.2</v>
      </c>
      <c r="J10" s="6">
        <f>I10/H10*100</f>
        <v>89.167616875712653</v>
      </c>
      <c r="K10" s="5" t="s">
        <v>67</v>
      </c>
      <c r="L10" s="29"/>
    </row>
    <row r="11" spans="1:12" ht="63" x14ac:dyDescent="0.25">
      <c r="A11" s="52"/>
      <c r="B11" s="47"/>
      <c r="C11" s="28"/>
      <c r="D11" s="35"/>
      <c r="E11" s="35"/>
      <c r="F11" s="35"/>
      <c r="G11" s="5" t="s">
        <v>22</v>
      </c>
      <c r="H11" s="16">
        <v>0.17</v>
      </c>
      <c r="I11" s="16">
        <v>0.43</v>
      </c>
      <c r="J11" s="6">
        <f t="shared" si="0"/>
        <v>252.94117647058823</v>
      </c>
      <c r="K11" s="11" t="s">
        <v>68</v>
      </c>
      <c r="L11" s="29"/>
    </row>
    <row r="12" spans="1:12" ht="78.75" x14ac:dyDescent="0.25">
      <c r="A12" s="52"/>
      <c r="B12" s="47"/>
      <c r="C12" s="10" t="s">
        <v>21</v>
      </c>
      <c r="D12" s="17" t="s">
        <v>4</v>
      </c>
      <c r="E12" s="17" t="s">
        <v>4</v>
      </c>
      <c r="F12" s="17" t="s">
        <v>4</v>
      </c>
      <c r="G12" s="5" t="s">
        <v>23</v>
      </c>
      <c r="H12" s="16">
        <v>43</v>
      </c>
      <c r="I12" s="16">
        <v>10.6</v>
      </c>
      <c r="J12" s="6">
        <f t="shared" si="0"/>
        <v>24.651162790697672</v>
      </c>
      <c r="K12" s="11" t="s">
        <v>70</v>
      </c>
      <c r="L12" s="28"/>
    </row>
    <row r="13" spans="1:12" ht="37.5" customHeight="1" x14ac:dyDescent="0.25">
      <c r="A13" s="52"/>
      <c r="B13" s="47"/>
      <c r="C13" s="27" t="s">
        <v>9</v>
      </c>
      <c r="D13" s="33">
        <v>5801</v>
      </c>
      <c r="E13" s="33">
        <v>4461</v>
      </c>
      <c r="F13" s="33">
        <f>E13/D13*100</f>
        <v>76.900534390622312</v>
      </c>
      <c r="G13" s="27" t="s">
        <v>49</v>
      </c>
      <c r="H13" s="30">
        <v>70.06</v>
      </c>
      <c r="I13" s="54">
        <f>13108/10541*100</f>
        <v>124.35252822312874</v>
      </c>
      <c r="J13" s="56">
        <f>I13/H13*100</f>
        <v>177.49433089227625</v>
      </c>
      <c r="K13" s="27" t="s">
        <v>64</v>
      </c>
      <c r="L13" s="27" t="s">
        <v>25</v>
      </c>
    </row>
    <row r="14" spans="1:12" x14ac:dyDescent="0.25">
      <c r="A14" s="52"/>
      <c r="B14" s="47"/>
      <c r="C14" s="29"/>
      <c r="D14" s="34"/>
      <c r="E14" s="34"/>
      <c r="F14" s="34"/>
      <c r="G14" s="28"/>
      <c r="H14" s="31"/>
      <c r="I14" s="55"/>
      <c r="J14" s="57"/>
      <c r="K14" s="29"/>
      <c r="L14" s="29"/>
    </row>
    <row r="15" spans="1:12" ht="155.25" customHeight="1" x14ac:dyDescent="0.25">
      <c r="A15" s="52"/>
      <c r="B15" s="47"/>
      <c r="C15" s="29"/>
      <c r="D15" s="34"/>
      <c r="E15" s="34"/>
      <c r="F15" s="34"/>
      <c r="G15" s="5" t="s">
        <v>50</v>
      </c>
      <c r="H15" s="16">
        <v>15.07</v>
      </c>
      <c r="I15" s="18">
        <f>401/10541*100</f>
        <v>3.8041931505549758</v>
      </c>
      <c r="J15" s="6">
        <f>I15/H15*100</f>
        <v>25.243484741572498</v>
      </c>
      <c r="K15" s="29"/>
      <c r="L15" s="29"/>
    </row>
    <row r="16" spans="1:12" ht="174" customHeight="1" x14ac:dyDescent="0.25">
      <c r="A16" s="53"/>
      <c r="B16" s="47"/>
      <c r="C16" s="28"/>
      <c r="D16" s="35"/>
      <c r="E16" s="35"/>
      <c r="F16" s="35"/>
      <c r="G16" s="5" t="s">
        <v>47</v>
      </c>
      <c r="H16" s="16" t="s">
        <v>11</v>
      </c>
      <c r="I16" s="16">
        <v>5.1999999999999998E-3</v>
      </c>
      <c r="J16" s="6">
        <v>89.6</v>
      </c>
      <c r="K16" s="28"/>
      <c r="L16" s="28"/>
    </row>
    <row r="17" spans="1:12" ht="50.25" customHeight="1" x14ac:dyDescent="0.25">
      <c r="A17" s="9"/>
      <c r="B17" s="47"/>
      <c r="C17" s="27" t="s">
        <v>51</v>
      </c>
      <c r="D17" s="33" t="s">
        <v>4</v>
      </c>
      <c r="E17" s="33" t="s">
        <v>4</v>
      </c>
      <c r="F17" s="33" t="s">
        <v>4</v>
      </c>
      <c r="G17" s="11" t="s">
        <v>52</v>
      </c>
      <c r="H17" s="12">
        <v>7.19</v>
      </c>
      <c r="I17" s="19">
        <f>4320/10541*100</f>
        <v>40.982828953609712</v>
      </c>
      <c r="J17" s="6">
        <f>I17/H17*100</f>
        <v>569.99762105159539</v>
      </c>
      <c r="K17" s="27" t="s">
        <v>65</v>
      </c>
      <c r="L17" s="10"/>
    </row>
    <row r="18" spans="1:12" ht="49.5" customHeight="1" x14ac:dyDescent="0.25">
      <c r="A18" s="9"/>
      <c r="B18" s="43"/>
      <c r="C18" s="28"/>
      <c r="D18" s="35"/>
      <c r="E18" s="35"/>
      <c r="F18" s="35"/>
      <c r="G18" s="11" t="s">
        <v>53</v>
      </c>
      <c r="H18" s="12">
        <v>33.28</v>
      </c>
      <c r="I18" s="19">
        <f>376/10541*100</f>
        <v>3.5670240015178822</v>
      </c>
      <c r="J18" s="6">
        <f>I18/H18*100</f>
        <v>10.718221158407097</v>
      </c>
      <c r="K18" s="28"/>
      <c r="L18" s="10"/>
    </row>
    <row r="19" spans="1:12" ht="81" customHeight="1" x14ac:dyDescent="0.25">
      <c r="A19" s="30">
        <v>2</v>
      </c>
      <c r="B19" s="42" t="s">
        <v>5</v>
      </c>
      <c r="C19" s="27" t="s">
        <v>6</v>
      </c>
      <c r="D19" s="33">
        <v>4376.5</v>
      </c>
      <c r="E19" s="33">
        <v>200</v>
      </c>
      <c r="F19" s="33">
        <f>E19/D19*100</f>
        <v>4.5698617616817092</v>
      </c>
      <c r="G19" s="11" t="s">
        <v>20</v>
      </c>
      <c r="H19" s="12">
        <v>45</v>
      </c>
      <c r="I19" s="12">
        <v>0</v>
      </c>
      <c r="J19" s="6">
        <f>I19/H19*100</f>
        <v>0</v>
      </c>
      <c r="K19" s="27" t="s">
        <v>69</v>
      </c>
      <c r="L19" s="27" t="s">
        <v>26</v>
      </c>
    </row>
    <row r="20" spans="1:12" ht="132.75" customHeight="1" x14ac:dyDescent="0.25">
      <c r="A20" s="31"/>
      <c r="B20" s="43"/>
      <c r="C20" s="28"/>
      <c r="D20" s="35"/>
      <c r="E20" s="35"/>
      <c r="F20" s="35"/>
      <c r="G20" s="11" t="s">
        <v>17</v>
      </c>
      <c r="H20" s="12">
        <v>30</v>
      </c>
      <c r="I20" s="12">
        <v>1</v>
      </c>
      <c r="J20" s="6">
        <f>I20/H20*100</f>
        <v>3.3333333333333335</v>
      </c>
      <c r="K20" s="28"/>
      <c r="L20" s="28"/>
    </row>
    <row r="21" spans="1:12" ht="78.75" x14ac:dyDescent="0.25">
      <c r="A21" s="12">
        <v>3</v>
      </c>
      <c r="B21" s="13" t="s">
        <v>41</v>
      </c>
      <c r="C21" s="11" t="s">
        <v>42</v>
      </c>
      <c r="D21" s="15">
        <v>0</v>
      </c>
      <c r="E21" s="17">
        <v>0</v>
      </c>
      <c r="F21" s="17">
        <v>0</v>
      </c>
      <c r="G21" s="12" t="s">
        <v>4</v>
      </c>
      <c r="H21" s="12" t="s">
        <v>4</v>
      </c>
      <c r="I21" s="12" t="s">
        <v>4</v>
      </c>
      <c r="J21" s="16" t="s">
        <v>4</v>
      </c>
      <c r="K21" s="12" t="s">
        <v>4</v>
      </c>
      <c r="L21" s="11" t="s">
        <v>27</v>
      </c>
    </row>
    <row r="22" spans="1:12" ht="63" x14ac:dyDescent="0.25">
      <c r="A22" s="30">
        <v>4</v>
      </c>
      <c r="B22" s="42" t="s">
        <v>14</v>
      </c>
      <c r="C22" s="27" t="s">
        <v>15</v>
      </c>
      <c r="D22" s="33">
        <v>58971.4</v>
      </c>
      <c r="E22" s="33">
        <v>3630</v>
      </c>
      <c r="F22" s="33">
        <f>E22/D22*100</f>
        <v>6.1555262381425573</v>
      </c>
      <c r="G22" s="11" t="s">
        <v>58</v>
      </c>
      <c r="H22" s="14">
        <v>0.43</v>
      </c>
      <c r="I22" s="16">
        <v>7.8799999999999995E-2</v>
      </c>
      <c r="J22" s="20">
        <f>I22/H22*100</f>
        <v>18.325581395348838</v>
      </c>
      <c r="K22" s="27" t="s">
        <v>63</v>
      </c>
      <c r="L22" s="27" t="s">
        <v>28</v>
      </c>
    </row>
    <row r="23" spans="1:12" ht="63" x14ac:dyDescent="0.25">
      <c r="A23" s="32"/>
      <c r="B23" s="47"/>
      <c r="C23" s="29"/>
      <c r="D23" s="34"/>
      <c r="E23" s="34"/>
      <c r="F23" s="34"/>
      <c r="G23" s="21" t="s">
        <v>55</v>
      </c>
      <c r="H23" s="12">
        <v>29</v>
      </c>
      <c r="I23" s="12">
        <v>10</v>
      </c>
      <c r="J23" s="20">
        <f>I23/H23*100</f>
        <v>34.482758620689658</v>
      </c>
      <c r="K23" s="29"/>
      <c r="L23" s="29"/>
    </row>
    <row r="24" spans="1:12" x14ac:dyDescent="0.25">
      <c r="A24" s="32"/>
      <c r="B24" s="47"/>
      <c r="C24" s="29"/>
      <c r="D24" s="34"/>
      <c r="E24" s="34"/>
      <c r="F24" s="34" t="e">
        <f t="shared" ref="F24" si="1">E24/D24*100</f>
        <v>#DIV/0!</v>
      </c>
      <c r="G24" s="27" t="s">
        <v>48</v>
      </c>
      <c r="H24" s="30">
        <v>3.0000000000000001E-3</v>
      </c>
      <c r="I24" s="58">
        <v>2.0430000000000001E-3</v>
      </c>
      <c r="J24" s="56">
        <f>I24/H24*100</f>
        <v>68.100000000000009</v>
      </c>
      <c r="K24" s="29"/>
      <c r="L24" s="29"/>
    </row>
    <row r="25" spans="1:12" ht="19.5" customHeight="1" x14ac:dyDescent="0.25">
      <c r="A25" s="31"/>
      <c r="B25" s="47"/>
      <c r="C25" s="28"/>
      <c r="D25" s="35"/>
      <c r="E25" s="35"/>
      <c r="F25" s="35"/>
      <c r="G25" s="28"/>
      <c r="H25" s="31"/>
      <c r="I25" s="59"/>
      <c r="J25" s="57"/>
      <c r="K25" s="28"/>
      <c r="L25" s="28"/>
    </row>
    <row r="26" spans="1:12" ht="82.5" customHeight="1" x14ac:dyDescent="0.25">
      <c r="A26" s="30">
        <v>5</v>
      </c>
      <c r="B26" s="47"/>
      <c r="C26" s="27" t="s">
        <v>19</v>
      </c>
      <c r="D26" s="33">
        <v>15239.7</v>
      </c>
      <c r="E26" s="33">
        <v>1654</v>
      </c>
      <c r="F26" s="33">
        <f>E26/D26*100</f>
        <v>10.853232019002998</v>
      </c>
      <c r="G26" s="27" t="s">
        <v>40</v>
      </c>
      <c r="H26" s="30">
        <v>1</v>
      </c>
      <c r="I26" s="30">
        <v>0</v>
      </c>
      <c r="J26" s="56">
        <v>0</v>
      </c>
      <c r="K26" s="27" t="s">
        <v>66</v>
      </c>
      <c r="L26" s="27" t="s">
        <v>39</v>
      </c>
    </row>
    <row r="27" spans="1:12" ht="156" customHeight="1" x14ac:dyDescent="0.25">
      <c r="A27" s="31"/>
      <c r="B27" s="47"/>
      <c r="C27" s="28"/>
      <c r="D27" s="35"/>
      <c r="E27" s="35"/>
      <c r="F27" s="35"/>
      <c r="G27" s="28"/>
      <c r="H27" s="31"/>
      <c r="I27" s="31"/>
      <c r="J27" s="57"/>
      <c r="K27" s="28"/>
      <c r="L27" s="28"/>
    </row>
    <row r="28" spans="1:12" s="7" customFormat="1" x14ac:dyDescent="0.25">
      <c r="A28" s="36" t="s">
        <v>38</v>
      </c>
      <c r="B28" s="37"/>
      <c r="C28" s="38"/>
      <c r="D28" s="22">
        <f>D26+D22+D19+D13+D6</f>
        <v>156503.6</v>
      </c>
      <c r="E28" s="22">
        <f>E26+E22+E19+E13+E6</f>
        <v>56708.98</v>
      </c>
      <c r="F28" s="22">
        <f>E28/D28*100</f>
        <v>36.234936448746232</v>
      </c>
      <c r="G28" s="48"/>
      <c r="H28" s="49"/>
      <c r="I28" s="49"/>
      <c r="J28" s="49"/>
      <c r="K28" s="50"/>
      <c r="L28" s="5"/>
    </row>
    <row r="29" spans="1:12" x14ac:dyDescent="0.25">
      <c r="A29" s="24" t="s">
        <v>43</v>
      </c>
      <c r="B29" s="25"/>
      <c r="C29" s="25"/>
      <c r="D29" s="25"/>
      <c r="E29" s="25"/>
      <c r="F29" s="25"/>
      <c r="G29" s="25"/>
      <c r="H29" s="25"/>
      <c r="I29" s="25"/>
      <c r="J29" s="25"/>
      <c r="K29" s="25"/>
      <c r="L29" s="25"/>
    </row>
    <row r="30" spans="1:12" x14ac:dyDescent="0.25">
      <c r="A30" s="26"/>
      <c r="B30" s="26"/>
      <c r="C30" s="26"/>
      <c r="D30" s="26"/>
      <c r="E30" s="26"/>
      <c r="F30" s="26"/>
      <c r="G30" s="26"/>
      <c r="H30" s="26"/>
      <c r="I30" s="26"/>
      <c r="J30" s="26"/>
      <c r="K30" s="26"/>
      <c r="L30" s="26"/>
    </row>
    <row r="35" spans="7:7" x14ac:dyDescent="0.25">
      <c r="G35" s="1" t="s">
        <v>37</v>
      </c>
    </row>
    <row r="36" spans="7:7" x14ac:dyDescent="0.25">
      <c r="G36" s="1" t="s">
        <v>54</v>
      </c>
    </row>
  </sheetData>
  <mergeCells count="69">
    <mergeCell ref="I26:I27"/>
    <mergeCell ref="J26:J27"/>
    <mergeCell ref="D26:D27"/>
    <mergeCell ref="E26:E27"/>
    <mergeCell ref="F26:F27"/>
    <mergeCell ref="C26:C27"/>
    <mergeCell ref="K26:K27"/>
    <mergeCell ref="G13:G14"/>
    <mergeCell ref="H13:H14"/>
    <mergeCell ref="I13:I14"/>
    <mergeCell ref="J13:J14"/>
    <mergeCell ref="J24:J25"/>
    <mergeCell ref="I24:I25"/>
    <mergeCell ref="H24:H25"/>
    <mergeCell ref="G24:G25"/>
    <mergeCell ref="K17:K18"/>
    <mergeCell ref="G26:G27"/>
    <mergeCell ref="H26:H27"/>
    <mergeCell ref="D17:D18"/>
    <mergeCell ref="E17:E18"/>
    <mergeCell ref="F17:F18"/>
    <mergeCell ref="C17:C18"/>
    <mergeCell ref="G28:K28"/>
    <mergeCell ref="E10:E11"/>
    <mergeCell ref="A6:A16"/>
    <mergeCell ref="F13:F16"/>
    <mergeCell ref="E13:E16"/>
    <mergeCell ref="C6:C9"/>
    <mergeCell ref="D6:D9"/>
    <mergeCell ref="E6:E9"/>
    <mergeCell ref="F6:F9"/>
    <mergeCell ref="E22:E25"/>
    <mergeCell ref="F22:F25"/>
    <mergeCell ref="D22:D25"/>
    <mergeCell ref="C22:C25"/>
    <mergeCell ref="B22:B27"/>
    <mergeCell ref="K22:K25"/>
    <mergeCell ref="A28:C28"/>
    <mergeCell ref="L4:L5"/>
    <mergeCell ref="A2:K2"/>
    <mergeCell ref="E19:E20"/>
    <mergeCell ref="F19:F20"/>
    <mergeCell ref="A19:A20"/>
    <mergeCell ref="B19:B20"/>
    <mergeCell ref="C19:C20"/>
    <mergeCell ref="D19:D20"/>
    <mergeCell ref="D4:F4"/>
    <mergeCell ref="B4:B5"/>
    <mergeCell ref="C4:C5"/>
    <mergeCell ref="A4:A5"/>
    <mergeCell ref="G4:J4"/>
    <mergeCell ref="K4:K5"/>
    <mergeCell ref="B6:B18"/>
    <mergeCell ref="K1:L1"/>
    <mergeCell ref="A29:L30"/>
    <mergeCell ref="C10:C11"/>
    <mergeCell ref="L6:L12"/>
    <mergeCell ref="A26:A27"/>
    <mergeCell ref="L22:L25"/>
    <mergeCell ref="A22:A25"/>
    <mergeCell ref="L26:L27"/>
    <mergeCell ref="C13:C16"/>
    <mergeCell ref="L19:L20"/>
    <mergeCell ref="L13:L16"/>
    <mergeCell ref="D13:D16"/>
    <mergeCell ref="K19:K20"/>
    <mergeCell ref="K13:K16"/>
    <mergeCell ref="D10:D11"/>
    <mergeCell ref="F10:F11"/>
  </mergeCells>
  <pageMargins left="0.19685039370078741" right="0.19685039370078741" top="0.39370078740157483" bottom="0.39370078740157483" header="0" footer="0"/>
  <pageSetup paperSize="9" scale="50" fitToHeight="0" orientation="landscape" r:id="rId1"/>
  <rowBreaks count="1" manualBreakCount="1">
    <brk id="15" max="11"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2025-09-10T09:21:05Z</dcterms:modified>
</cp:coreProperties>
</file>